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LGESERVER\Comercial\Licitações\Em Andamento\ITAPECERICA NOVA DATA 13 MARÇO NOVO BBM NET\"/>
    </mc:Choice>
  </mc:AlternateContent>
  <xr:revisionPtr revIDLastSave="0" documentId="13_ncr:1_{5F1298C5-8957-43E2-AC81-A202776BA919}" xr6:coauthVersionLast="47" xr6:coauthVersionMax="47" xr10:uidLastSave="{00000000-0000-0000-0000-000000000000}"/>
  <bookViews>
    <workbookView xWindow="-120" yWindow="-120" windowWidth="29040" windowHeight="15720" xr2:uid="{2A61291D-422B-4368-B28B-21B6C81CF831}"/>
  </bookViews>
  <sheets>
    <sheet name="atestad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0" i="1" l="1"/>
  <c r="M50" i="1"/>
  <c r="M49" i="1"/>
  <c r="M46" i="1"/>
  <c r="Q63" i="1"/>
  <c r="M40" i="1"/>
  <c r="M38" i="1"/>
  <c r="O63" i="1"/>
  <c r="K63" i="1"/>
  <c r="I63" i="1"/>
  <c r="G63" i="1"/>
  <c r="E63" i="1"/>
  <c r="M63" i="1"/>
</calcChain>
</file>

<file path=xl/sharedStrings.xml><?xml version="1.0" encoding="utf-8"?>
<sst xmlns="http://schemas.openxmlformats.org/spreadsheetml/2006/main" count="263" uniqueCount="186">
  <si>
    <t>ATESTADO</t>
  </si>
  <si>
    <t>CDP SJC</t>
  </si>
  <si>
    <t>LEADPACK</t>
  </si>
  <si>
    <t>COREVALI</t>
  </si>
  <si>
    <t>TERWAN</t>
  </si>
  <si>
    <t>Total</t>
  </si>
  <si>
    <t>Pag. / Informação</t>
  </si>
  <si>
    <t xml:space="preserve">Quant. </t>
  </si>
  <si>
    <t>15 Serv. Técnicos Profissionais para Obtenção do AVCB junto ao Corpo de Bombeiros (Edificações de 2.001 a 5.000 m2)</t>
  </si>
  <si>
    <t>35 SV -  Serv. Técnicos Profissionais para Obtenção do AVCB junto ao Corpo de Bombeiros ( Edificações até 2.000 m2 )</t>
  </si>
  <si>
    <t>15 SV - Desenv. De Proj. Técnico de Prev. e Combate a Incêndio e Aprovação junto ao Corpo de Bombeiros ( Edificações até 2.000 m2 )</t>
  </si>
  <si>
    <t>15 UNID . Reservatório em polietileno com tampa de encaixar - capacidade de 10.000 litros</t>
  </si>
  <si>
    <t>50 UNID Abrigo de hidrante de 2 1/2´ completo - inclusive mangueira de
30 m (2 x 15 m)</t>
  </si>
  <si>
    <t>15 UNID - Conjunto motor-bomba (centrífuga) 7,5 cv, multiestágio, Hman= 30 a 80 mca, Q= 21,6 a 12,0 m³/h</t>
  </si>
  <si>
    <t>ITATINGA PREFEITURA</t>
  </si>
  <si>
    <t xml:space="preserve">PSCA - Prima Sole </t>
  </si>
  <si>
    <t>329421/2025 - Arquivo Municipal</t>
  </si>
  <si>
    <t>CAT / ART</t>
  </si>
  <si>
    <t>329421/2025 - UBS PILAR</t>
  </si>
  <si>
    <t>329421/2025 - Caps Allpra</t>
  </si>
  <si>
    <t xml:space="preserve">PATOS DE MINAS                                       DIVERSAS OBRAS </t>
  </si>
  <si>
    <t>329421/2025 - UBS Itamarati</t>
  </si>
  <si>
    <t>329421/2025 -UBS Nova Floresta</t>
  </si>
  <si>
    <t>329421/2025 - UBS Sebastião Amorim</t>
  </si>
  <si>
    <t>329421/2025 - UBS Sorriso</t>
  </si>
  <si>
    <t>329421/2025 - UBS Novo Horizonte</t>
  </si>
  <si>
    <t>329421/2025 - UBS Jd Paulistano</t>
  </si>
  <si>
    <t>329421/2025 - UBS Guanabara</t>
  </si>
  <si>
    <t>329421/2025 - UBS Gramado</t>
  </si>
  <si>
    <t>329421/2025 - UBS Ipanema</t>
  </si>
  <si>
    <t>329421/2025 - CEMEI Patotinha</t>
  </si>
  <si>
    <t>329421/2025 - Anexo Conego Getúlio</t>
  </si>
  <si>
    <t>329421/2025 - M Conego Getúlio</t>
  </si>
  <si>
    <t>329421/2025 - M João Galberto</t>
  </si>
  <si>
    <t>329421/2025 - UBS Jd Panoramico</t>
  </si>
  <si>
    <t>329421/2025 - Aeroporto de Patos</t>
  </si>
  <si>
    <t>329421/2025 - Banco de Alimentos</t>
  </si>
  <si>
    <t>329421/2025 - CMEI Edna Borges</t>
  </si>
  <si>
    <t>329421/2025 - SAMU, CME e CAPS</t>
  </si>
  <si>
    <t>329421/2025 - SEMED</t>
  </si>
  <si>
    <t>329421/2025 - CMEI Pinóquio</t>
  </si>
  <si>
    <t>329421/2025 - Zé mota</t>
  </si>
  <si>
    <t>329421/2025 - Transporte Escolar</t>
  </si>
  <si>
    <t>CMEI Arco Iris</t>
  </si>
  <si>
    <t>329421/2025 - CMEI Casinha Feliz</t>
  </si>
  <si>
    <t>329421/2025 - CMEI Criança Feliz</t>
  </si>
  <si>
    <t>329421/2025 - Parque Mocambo</t>
  </si>
  <si>
    <t>329421/2025 - Anexo Norma Borges</t>
  </si>
  <si>
    <t>329421/2025 - CMEI Guiomar</t>
  </si>
  <si>
    <t>pag.01 - 686,02 M2</t>
  </si>
  <si>
    <t>Pag;02 - 109,24 m2</t>
  </si>
  <si>
    <t>Pag;02 - 663,55 m2</t>
  </si>
  <si>
    <t>Pag;03 - 612,76 m2</t>
  </si>
  <si>
    <t>Pag;03 - 643,97 m2</t>
  </si>
  <si>
    <t>Pag; 04 - 612,76 m2</t>
  </si>
  <si>
    <t>Pag; 04 - 459,85 m2</t>
  </si>
  <si>
    <t>Pag; 05 - 227,01 m2</t>
  </si>
  <si>
    <t>Pag; 05 - 503,62 m2</t>
  </si>
  <si>
    <t>Pag; 06 - 491,79 m2</t>
  </si>
  <si>
    <t>Pag; 06 - 612,76 m2</t>
  </si>
  <si>
    <t>Pag; 06 - 425,75 m2</t>
  </si>
  <si>
    <t>Pag; 07 - 70,31 m2</t>
  </si>
  <si>
    <t>Pag; 07 - 615,21 m2</t>
  </si>
  <si>
    <t>Pag; 08 - 898,07 m2</t>
  </si>
  <si>
    <t>Pag; 08 - 1056,53 m2</t>
  </si>
  <si>
    <t>Pag; 09  - - 608,20 m2</t>
  </si>
  <si>
    <t>Pag; 09 - 484,30 m2</t>
  </si>
  <si>
    <t>Pag; 10 - 356,45 m2</t>
  </si>
  <si>
    <t>Pag; 10 - 1118,48 m2</t>
  </si>
  <si>
    <t>Pag; 11 - 1864,28 m2</t>
  </si>
  <si>
    <t>Pag; 12 - 597,68 m2</t>
  </si>
  <si>
    <t>Pag; 12 - 518,86 m2</t>
  </si>
  <si>
    <t>Pag; 13 - 179,55 m2</t>
  </si>
  <si>
    <t>Pag; 13 - 393,89 m2</t>
  </si>
  <si>
    <t>Pag; 14 - 310,72 m2</t>
  </si>
  <si>
    <t>Pag; 14 - 216,68 m2</t>
  </si>
  <si>
    <t>Pag; 15 -  703,72 m2</t>
  </si>
  <si>
    <t>Pag; 15 -  379,25 m2</t>
  </si>
  <si>
    <t>Pag; 16 - 802,85 m2</t>
  </si>
  <si>
    <t>Pag; 16 - 1808,76 m2</t>
  </si>
  <si>
    <t>329421/2025 - EM Norma borges</t>
  </si>
  <si>
    <t>Pag; 10 - 2913,24 m2</t>
  </si>
  <si>
    <t>pag 03 1665,08 m2</t>
  </si>
  <si>
    <t>pg 67 (ítem 10.3.1) 10 mil lts</t>
  </si>
  <si>
    <t>329421/2025 - SAMU</t>
  </si>
  <si>
    <t>pg 21 ( item 10.2) 7 mil lts</t>
  </si>
  <si>
    <t>pg 1 - observações ( 15 m3 cada )</t>
  </si>
  <si>
    <t>pg 59 (ítem 3.1)</t>
  </si>
  <si>
    <t>pg 21 ( item 11.5)</t>
  </si>
  <si>
    <t>pg 21 ( item 10.1)  5.000 lts</t>
  </si>
  <si>
    <t xml:space="preserve">Quadro Resumo das CATS da Empresa TC DE CASTRO - Itapecerica da Serra </t>
  </si>
  <si>
    <t>2837,29 m2</t>
  </si>
  <si>
    <t>4078,55 m2</t>
  </si>
  <si>
    <t>250M - Tubo galvanizado DN= 2 1/2´ e 250M de Tubo DN = 3" inclusive conexões ( METROS )</t>
  </si>
  <si>
    <t xml:space="preserve">ítem 4 </t>
  </si>
  <si>
    <t>ítem 2.1 e 3.1  ( 2 1/2¨ )</t>
  </si>
  <si>
    <t>ítem 2.1  ( 2 1/2" )</t>
  </si>
  <si>
    <t xml:space="preserve">ítem 2.1 ( 2 1/2 ) ítem 2.2 ( 3") </t>
  </si>
  <si>
    <t>ítem 2.1.8</t>
  </si>
  <si>
    <t>item 3.3</t>
  </si>
  <si>
    <t xml:space="preserve">ítem 3.3 </t>
  </si>
  <si>
    <t>pag 1 observações</t>
  </si>
  <si>
    <t>pag 6 de 7 (43.10.050)</t>
  </si>
  <si>
    <t>ítem 8.11</t>
  </si>
  <si>
    <t>ítem 6.1</t>
  </si>
  <si>
    <t>2620240019471 - EM Sta Edwirges</t>
  </si>
  <si>
    <t>2620240019471 - EM Papa Jao Paulo I</t>
  </si>
  <si>
    <t>2620240019471 - EM Prof(a) Lúcia</t>
  </si>
  <si>
    <t>pg 03 - ítem 1.1.3</t>
  </si>
  <si>
    <t>pg 05 - item 2.1.9</t>
  </si>
  <si>
    <t xml:space="preserve">pg 07 - ítem 2.1.7 </t>
  </si>
  <si>
    <t>pg 08 - item 2.1.6 e 2.1.7</t>
  </si>
  <si>
    <t>pag 1 - observações</t>
  </si>
  <si>
    <t>pag 4 ( ítem 2.7 e 2.10 )</t>
  </si>
  <si>
    <t>GUARATINGUETA PREFEITURA</t>
  </si>
  <si>
    <t>PREFEITURA DE LORENA ESCOLAS</t>
  </si>
  <si>
    <t>IRMÃOS CATARUCCI</t>
  </si>
  <si>
    <t>INSTITUTO STA TERESA</t>
  </si>
  <si>
    <t>ASSOC MEU IRMÃO - RCC</t>
  </si>
  <si>
    <t>DOCAS SÃO SEBASTIÃO</t>
  </si>
  <si>
    <t>SANTO A. POSSE PREFEITURA</t>
  </si>
  <si>
    <t>SANTUARIO PALACE HOTEL</t>
  </si>
  <si>
    <t>TOUMA HOTEL ( HOLLYWOOD )</t>
  </si>
  <si>
    <t xml:space="preserve">GTOIL DO BRASIL </t>
  </si>
  <si>
    <t>pag 3/10 - itens 1.1.7 e 1.1.8</t>
  </si>
  <si>
    <t>2620240019471 - CEMEI CHICO XAVIER</t>
  </si>
  <si>
    <t>pg 4/10 - itens 1.1.12 e 1.1.13</t>
  </si>
  <si>
    <t>2620240019471 - EM Prof(a) Herminia</t>
  </si>
  <si>
    <t>2620240019471 - EM Prof(a) Adelina</t>
  </si>
  <si>
    <t>pg 5/10 - itens 2.1.22 e 2.1.23</t>
  </si>
  <si>
    <t xml:space="preserve">2620240019471 - EM Prof Rui Brasil </t>
  </si>
  <si>
    <t>pg 6/10 - itens 2.1.22 e 2.1.23</t>
  </si>
  <si>
    <t>pg 7/10 - item 2.1.23</t>
  </si>
  <si>
    <t>2620240019471 - EM Prof(a) Maria Ant.</t>
  </si>
  <si>
    <t>pg 10/10 - item 2.1.23</t>
  </si>
  <si>
    <t>pg 4/7 - item 2</t>
  </si>
  <si>
    <t>ítem 1 - observações ( 21/2")</t>
  </si>
  <si>
    <t>ítem 1 - observ ( 21/2"), (3") e (4")</t>
  </si>
  <si>
    <t>pag 5/7 ( ítem 46.08.070 ( 2 1/2 ")</t>
  </si>
  <si>
    <t>pag 4/5 ( itens 7.3 e 8.6) 2 1/2 "</t>
  </si>
  <si>
    <t>pag 4/6 - itens 6.2 e 7.8 ( 2 1/2")</t>
  </si>
  <si>
    <t>pg 3/10 - ítem 1.1.2 (2 1/2 ")</t>
  </si>
  <si>
    <t>pg 5/10 - ítem 2.1.4  (3" )</t>
  </si>
  <si>
    <t>pg 8/10 - itens 2.1.3 e 2.1.4 ( 2 1/2" e 3")</t>
  </si>
  <si>
    <t xml:space="preserve">pg 9/10 - ítem 2.1.4 ( 3") </t>
  </si>
  <si>
    <t>pg 5/7 - item 2</t>
  </si>
  <si>
    <t>pg 4/5 - ítem 3.1 ( 12 m3 )</t>
  </si>
  <si>
    <t>pag 1 - observações (metálico 80 m3)</t>
  </si>
  <si>
    <t>pg 4/5  - ítem 3.1  - ( fibra de 20 m3 )</t>
  </si>
  <si>
    <t>pg 1 - observ. ( 1 de 5m3 e 2 de 15 m3 )</t>
  </si>
  <si>
    <t>pag 1 - observações ( fibra de 12 m3)</t>
  </si>
  <si>
    <t>pg 1 - obs. (1 de 18 m3 e 1 de 30 m3)</t>
  </si>
  <si>
    <t>pag 1 - observações (metálico 363 m3)</t>
  </si>
  <si>
    <t>pag 1 - observações (  25 m3)</t>
  </si>
  <si>
    <t>pag 3/6 - ítem 3.1 (metálico 15 m3)</t>
  </si>
  <si>
    <t>pag 1 - observações (metálico 550 m3)</t>
  </si>
  <si>
    <t>2620240019471 - EM Francisco Aquino</t>
  </si>
  <si>
    <t>pg 7/10 -0 ítem 1.1.15 ( metálico 10 m3)</t>
  </si>
  <si>
    <t>2.292,88 m2</t>
  </si>
  <si>
    <t>2099,17 m2</t>
  </si>
  <si>
    <t>1755,50 m2</t>
  </si>
  <si>
    <t>2093,50 m2</t>
  </si>
  <si>
    <t>1523,74 m2</t>
  </si>
  <si>
    <t>1714,60 m2</t>
  </si>
  <si>
    <t>1414,24 m2</t>
  </si>
  <si>
    <t>1002,00 m2</t>
  </si>
  <si>
    <t>1032,57 m2</t>
  </si>
  <si>
    <t>6225,80 m2</t>
  </si>
  <si>
    <t>29465,38 m2</t>
  </si>
  <si>
    <t>1019,15 m2</t>
  </si>
  <si>
    <t>3365,25 m2</t>
  </si>
  <si>
    <t>2274,10 m2</t>
  </si>
  <si>
    <t>15.308,89 m2</t>
  </si>
  <si>
    <t>3131,25 m2</t>
  </si>
  <si>
    <t>9034,61 m2</t>
  </si>
  <si>
    <t>11.889,53 m2</t>
  </si>
  <si>
    <t>957,39 m2</t>
  </si>
  <si>
    <t>7392,22 m2</t>
  </si>
  <si>
    <t>10.148,73 m2</t>
  </si>
  <si>
    <t>pg 20 -  item 3.4  ( 2 1/2")</t>
  </si>
  <si>
    <t>pg 51 - ítem 3.2 ( 2 1/2")</t>
  </si>
  <si>
    <t>pg 59 - ítem 2.1 (2 1/2")</t>
  </si>
  <si>
    <t>pg 19  - ítem 3.1</t>
  </si>
  <si>
    <t>pg 59 - ítem 2.2</t>
  </si>
  <si>
    <t>pag 4 / 5 ( 50.01.330)</t>
  </si>
  <si>
    <t>pag 4/6 - Ítem 7.1 e 7.3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</si>
</sst>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7" xfId="0" applyFont="1" applyBorder="1"/>
    <xf numFmtId="0" fontId="1" fillId="0" borderId="8" xfId="0" applyFont="1" applyBorder="1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1" fontId="2" fillId="4" borderId="3" xfId="0" applyNumberFormat="1" applyFont="1" applyFill="1" applyBorder="1" applyAlignment="1">
      <alignment horizontal="center" vertical="center" wrapText="1"/>
    </xf>
    <xf numFmtId="1" fontId="2" fillId="4" borderId="2" xfId="0" applyNumberFormat="1" applyFont="1" applyFill="1" applyBorder="1" applyAlignment="1">
      <alignment horizontal="center" vertical="center" wrapText="1"/>
    </xf>
    <xf numFmtId="1" fontId="1" fillId="4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1" fillId="0" borderId="4" xfId="0" applyFont="1" applyBorder="1"/>
    <xf numFmtId="0" fontId="1" fillId="0" borderId="7" xfId="0" applyFont="1" applyBorder="1" applyAlignment="1">
      <alignment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4" xfId="0" applyFont="1" applyBorder="1" applyAlignment="1">
      <alignment horizontal="center"/>
    </xf>
    <xf numFmtId="0" fontId="1" fillId="4" borderId="1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0A40D-3266-429B-829F-9934890832D5}">
  <sheetPr>
    <pageSetUpPr fitToPage="1"/>
  </sheetPr>
  <dimension ref="A1:Q64"/>
  <sheetViews>
    <sheetView tabSelected="1" zoomScale="90" zoomScaleNormal="90" workbookViewId="0">
      <selection activeCell="C22" sqref="C22"/>
    </sheetView>
  </sheetViews>
  <sheetFormatPr defaultRowHeight="14.25" x14ac:dyDescent="0.2"/>
  <cols>
    <col min="1" max="1" width="9.140625" style="3"/>
    <col min="2" max="2" width="34.7109375" style="3" customWidth="1"/>
    <col min="3" max="3" width="40.140625" style="3" customWidth="1"/>
    <col min="4" max="4" width="40.28515625" style="3" customWidth="1"/>
    <col min="5" max="5" width="11" style="3" customWidth="1"/>
    <col min="6" max="6" width="40" style="3" customWidth="1"/>
    <col min="7" max="7" width="10" style="3" customWidth="1"/>
    <col min="8" max="8" width="39.28515625" style="3" customWidth="1"/>
    <col min="9" max="9" width="10" style="3" customWidth="1"/>
    <col min="10" max="10" width="37.140625" style="1" customWidth="1"/>
    <col min="11" max="11" width="8.42578125" style="1" customWidth="1"/>
    <col min="12" max="12" width="40" style="3" customWidth="1"/>
    <col min="13" max="13" width="10" style="15" customWidth="1"/>
    <col min="14" max="14" width="32.140625" style="3" customWidth="1"/>
    <col min="15" max="15" width="8.28515625" style="15" customWidth="1"/>
    <col min="16" max="16" width="31.5703125" style="3" customWidth="1"/>
    <col min="17" max="17" width="11.42578125" style="15" customWidth="1"/>
    <col min="18" max="16384" width="9.140625" style="3"/>
  </cols>
  <sheetData>
    <row r="1" spans="1:17" ht="15" thickBot="1" x14ac:dyDescent="0.25"/>
    <row r="2" spans="1:17" s="4" customFormat="1" ht="60.75" customHeight="1" thickBot="1" x14ac:dyDescent="0.3">
      <c r="A2" s="50" t="s">
        <v>90</v>
      </c>
      <c r="B2" s="52"/>
      <c r="C2" s="51"/>
      <c r="D2" s="50" t="s">
        <v>10</v>
      </c>
      <c r="E2" s="51"/>
      <c r="F2" s="50" t="s">
        <v>9</v>
      </c>
      <c r="G2" s="51"/>
      <c r="H2" s="50" t="s">
        <v>8</v>
      </c>
      <c r="I2" s="51"/>
      <c r="J2" s="50" t="s">
        <v>11</v>
      </c>
      <c r="K2" s="51"/>
      <c r="L2" s="50" t="s">
        <v>93</v>
      </c>
      <c r="M2" s="51"/>
      <c r="N2" s="50" t="s">
        <v>12</v>
      </c>
      <c r="O2" s="51"/>
      <c r="P2" s="50" t="s">
        <v>13</v>
      </c>
      <c r="Q2" s="51"/>
    </row>
    <row r="3" spans="1:17" x14ac:dyDescent="0.2">
      <c r="D3" s="8"/>
      <c r="E3" s="9"/>
      <c r="F3" s="8"/>
      <c r="G3" s="9"/>
      <c r="H3" s="8"/>
      <c r="I3" s="9"/>
      <c r="J3" s="16"/>
      <c r="K3" s="18"/>
      <c r="N3" s="8"/>
      <c r="O3" s="17"/>
      <c r="P3" s="8"/>
      <c r="Q3" s="17"/>
    </row>
    <row r="4" spans="1:17" s="2" customFormat="1" ht="24.75" customHeight="1" x14ac:dyDescent="0.25">
      <c r="A4" s="54" t="s">
        <v>0</v>
      </c>
      <c r="B4" s="54"/>
      <c r="C4" s="12" t="s">
        <v>17</v>
      </c>
      <c r="D4" s="13" t="s">
        <v>6</v>
      </c>
      <c r="E4" s="14" t="s">
        <v>7</v>
      </c>
      <c r="F4" s="13" t="s">
        <v>6</v>
      </c>
      <c r="G4" s="14" t="s">
        <v>7</v>
      </c>
      <c r="H4" s="13" t="s">
        <v>6</v>
      </c>
      <c r="I4" s="14" t="s">
        <v>7</v>
      </c>
      <c r="J4" s="13" t="s">
        <v>6</v>
      </c>
      <c r="K4" s="14" t="s">
        <v>7</v>
      </c>
      <c r="L4" s="23" t="s">
        <v>6</v>
      </c>
      <c r="M4" s="12" t="s">
        <v>7</v>
      </c>
      <c r="N4" s="13" t="s">
        <v>6</v>
      </c>
      <c r="O4" s="14" t="s">
        <v>7</v>
      </c>
      <c r="P4" s="13" t="s">
        <v>6</v>
      </c>
      <c r="Q4" s="14" t="s">
        <v>7</v>
      </c>
    </row>
    <row r="5" spans="1:17" s="6" customFormat="1" ht="22.5" customHeight="1" x14ac:dyDescent="0.2">
      <c r="A5" s="53">
        <v>1</v>
      </c>
      <c r="B5" s="53" t="s">
        <v>20</v>
      </c>
      <c r="C5" s="19" t="s">
        <v>16</v>
      </c>
      <c r="D5" s="26" t="s">
        <v>49</v>
      </c>
      <c r="E5" s="27">
        <v>1</v>
      </c>
      <c r="F5" s="26" t="s">
        <v>49</v>
      </c>
      <c r="G5" s="27">
        <v>1</v>
      </c>
      <c r="H5" s="26"/>
      <c r="I5" s="33"/>
      <c r="J5" s="26"/>
      <c r="K5" s="33"/>
      <c r="L5" s="24"/>
      <c r="M5" s="38"/>
      <c r="N5" s="26"/>
      <c r="O5" s="33"/>
      <c r="P5" s="26"/>
      <c r="Q5" s="33"/>
    </row>
    <row r="6" spans="1:17" ht="22.5" customHeight="1" x14ac:dyDescent="0.2">
      <c r="A6" s="53"/>
      <c r="B6" s="53"/>
      <c r="C6" s="19" t="s">
        <v>18</v>
      </c>
      <c r="D6" s="28" t="s">
        <v>50</v>
      </c>
      <c r="E6" s="29">
        <v>1</v>
      </c>
      <c r="F6" s="28" t="s">
        <v>50</v>
      </c>
      <c r="G6" s="29">
        <v>1</v>
      </c>
      <c r="H6" s="34"/>
      <c r="I6" s="35"/>
      <c r="J6" s="28"/>
      <c r="K6" s="30"/>
      <c r="L6" s="31"/>
      <c r="M6" s="39"/>
      <c r="N6" s="34"/>
      <c r="O6" s="29"/>
      <c r="P6" s="34"/>
      <c r="Q6" s="29"/>
    </row>
    <row r="7" spans="1:17" ht="22.5" customHeight="1" x14ac:dyDescent="0.2">
      <c r="A7" s="53"/>
      <c r="B7" s="53"/>
      <c r="C7" s="19" t="s">
        <v>19</v>
      </c>
      <c r="D7" s="28" t="s">
        <v>51</v>
      </c>
      <c r="E7" s="29">
        <v>1</v>
      </c>
      <c r="F7" s="28" t="s">
        <v>51</v>
      </c>
      <c r="G7" s="29">
        <v>1</v>
      </c>
      <c r="H7" s="34"/>
      <c r="I7" s="35"/>
      <c r="J7" s="28"/>
      <c r="K7" s="30"/>
      <c r="L7" s="31"/>
      <c r="M7" s="39"/>
      <c r="N7" s="34"/>
      <c r="O7" s="29"/>
      <c r="P7" s="34"/>
      <c r="Q7" s="29"/>
    </row>
    <row r="8" spans="1:17" ht="22.5" customHeight="1" x14ac:dyDescent="0.2">
      <c r="A8" s="53"/>
      <c r="B8" s="53"/>
      <c r="C8" s="19" t="s">
        <v>84</v>
      </c>
      <c r="D8" s="28"/>
      <c r="E8" s="29"/>
      <c r="F8" s="28"/>
      <c r="G8" s="29"/>
      <c r="H8" s="34"/>
      <c r="I8" s="35"/>
      <c r="J8" s="28" t="s">
        <v>89</v>
      </c>
      <c r="K8" s="30">
        <v>1</v>
      </c>
      <c r="L8" s="36" t="s">
        <v>179</v>
      </c>
      <c r="M8" s="39">
        <v>150.85</v>
      </c>
      <c r="N8" s="34"/>
      <c r="O8" s="29"/>
      <c r="P8" s="42" t="s">
        <v>88</v>
      </c>
      <c r="Q8" s="29">
        <v>1</v>
      </c>
    </row>
    <row r="9" spans="1:17" ht="22.5" customHeight="1" x14ac:dyDescent="0.2">
      <c r="A9" s="53"/>
      <c r="B9" s="53"/>
      <c r="C9" s="19" t="s">
        <v>21</v>
      </c>
      <c r="D9" s="28" t="s">
        <v>52</v>
      </c>
      <c r="E9" s="29">
        <v>1</v>
      </c>
      <c r="F9" s="28" t="s">
        <v>52</v>
      </c>
      <c r="G9" s="29">
        <v>1</v>
      </c>
      <c r="H9" s="34"/>
      <c r="I9" s="35"/>
      <c r="J9" s="28"/>
      <c r="K9" s="30"/>
      <c r="L9" s="31"/>
      <c r="M9" s="39"/>
      <c r="N9" s="42" t="s">
        <v>182</v>
      </c>
      <c r="O9" s="29">
        <v>3</v>
      </c>
      <c r="P9" s="34"/>
      <c r="Q9" s="29"/>
    </row>
    <row r="10" spans="1:17" ht="22.5" customHeight="1" x14ac:dyDescent="0.2">
      <c r="A10" s="53"/>
      <c r="B10" s="53"/>
      <c r="C10" s="19" t="s">
        <v>22</v>
      </c>
      <c r="D10" s="28" t="s">
        <v>53</v>
      </c>
      <c r="E10" s="29">
        <v>1</v>
      </c>
      <c r="F10" s="28" t="s">
        <v>53</v>
      </c>
      <c r="G10" s="29">
        <v>1</v>
      </c>
      <c r="H10" s="34"/>
      <c r="I10" s="35"/>
      <c r="J10" s="28"/>
      <c r="K10" s="30"/>
      <c r="L10" s="31"/>
      <c r="M10" s="39"/>
      <c r="N10" s="34"/>
      <c r="O10" s="29"/>
      <c r="P10" s="34"/>
      <c r="Q10" s="29"/>
    </row>
    <row r="11" spans="1:17" ht="22.5" customHeight="1" x14ac:dyDescent="0.2">
      <c r="A11" s="53"/>
      <c r="B11" s="53"/>
      <c r="C11" s="19" t="s">
        <v>23</v>
      </c>
      <c r="D11" s="28" t="s">
        <v>54</v>
      </c>
      <c r="E11" s="29">
        <v>1</v>
      </c>
      <c r="F11" s="28" t="s">
        <v>54</v>
      </c>
      <c r="G11" s="29">
        <v>1</v>
      </c>
      <c r="H11" s="34"/>
      <c r="I11" s="35"/>
      <c r="J11" s="28"/>
      <c r="K11" s="30"/>
      <c r="L11" s="31"/>
      <c r="M11" s="39"/>
      <c r="N11" s="34"/>
      <c r="O11" s="29"/>
      <c r="P11" s="34"/>
      <c r="Q11" s="29"/>
    </row>
    <row r="12" spans="1:17" ht="22.5" customHeight="1" x14ac:dyDescent="0.2">
      <c r="A12" s="53"/>
      <c r="B12" s="53"/>
      <c r="C12" s="19" t="s">
        <v>24</v>
      </c>
      <c r="D12" s="28" t="s">
        <v>55</v>
      </c>
      <c r="E12" s="29">
        <v>1</v>
      </c>
      <c r="F12" s="28" t="s">
        <v>55</v>
      </c>
      <c r="G12" s="29">
        <v>1</v>
      </c>
      <c r="H12" s="34"/>
      <c r="I12" s="35"/>
      <c r="J12" s="28"/>
      <c r="K12" s="30"/>
      <c r="L12" s="31"/>
      <c r="M12" s="39"/>
      <c r="N12" s="34"/>
      <c r="O12" s="29"/>
      <c r="P12" s="34"/>
      <c r="Q12" s="29"/>
    </row>
    <row r="13" spans="1:17" ht="22.5" customHeight="1" x14ac:dyDescent="0.2">
      <c r="A13" s="53"/>
      <c r="B13" s="53"/>
      <c r="C13" s="19" t="s">
        <v>25</v>
      </c>
      <c r="D13" s="28" t="s">
        <v>56</v>
      </c>
      <c r="E13" s="29">
        <v>1</v>
      </c>
      <c r="F13" s="28" t="s">
        <v>56</v>
      </c>
      <c r="G13" s="29">
        <v>1</v>
      </c>
      <c r="H13" s="34"/>
      <c r="I13" s="35"/>
      <c r="J13" s="28"/>
      <c r="K13" s="30"/>
      <c r="L13" s="31"/>
      <c r="M13" s="39"/>
      <c r="N13" s="34"/>
      <c r="O13" s="29"/>
      <c r="P13" s="34"/>
      <c r="Q13" s="29"/>
    </row>
    <row r="14" spans="1:17" ht="22.5" customHeight="1" x14ac:dyDescent="0.2">
      <c r="A14" s="53"/>
      <c r="B14" s="53"/>
      <c r="C14" s="19" t="s">
        <v>26</v>
      </c>
      <c r="D14" s="28" t="s">
        <v>57</v>
      </c>
      <c r="E14" s="29">
        <v>1</v>
      </c>
      <c r="F14" s="28" t="s">
        <v>57</v>
      </c>
      <c r="G14" s="29">
        <v>1</v>
      </c>
      <c r="H14" s="34"/>
      <c r="I14" s="35"/>
      <c r="J14" s="28"/>
      <c r="K14" s="30"/>
      <c r="L14" s="31"/>
      <c r="M14" s="39"/>
      <c r="N14" s="34"/>
      <c r="O14" s="29"/>
      <c r="P14" s="34"/>
      <c r="Q14" s="29"/>
    </row>
    <row r="15" spans="1:17" ht="22.5" customHeight="1" x14ac:dyDescent="0.2">
      <c r="A15" s="53"/>
      <c r="B15" s="53"/>
      <c r="C15" s="19" t="s">
        <v>27</v>
      </c>
      <c r="D15" s="28" t="s">
        <v>58</v>
      </c>
      <c r="E15" s="29">
        <v>1</v>
      </c>
      <c r="F15" s="28" t="s">
        <v>58</v>
      </c>
      <c r="G15" s="29">
        <v>1</v>
      </c>
      <c r="H15" s="34"/>
      <c r="I15" s="35"/>
      <c r="J15" s="28"/>
      <c r="K15" s="30"/>
      <c r="L15" s="31"/>
      <c r="M15" s="39"/>
      <c r="N15" s="34"/>
      <c r="O15" s="29"/>
      <c r="P15" s="34"/>
      <c r="Q15" s="29"/>
    </row>
    <row r="16" spans="1:17" ht="22.5" customHeight="1" x14ac:dyDescent="0.2">
      <c r="A16" s="53"/>
      <c r="B16" s="53"/>
      <c r="C16" s="19" t="s">
        <v>28</v>
      </c>
      <c r="D16" s="28" t="s">
        <v>59</v>
      </c>
      <c r="E16" s="29">
        <v>1</v>
      </c>
      <c r="F16" s="28" t="s">
        <v>59</v>
      </c>
      <c r="G16" s="29">
        <v>1</v>
      </c>
      <c r="H16" s="34"/>
      <c r="I16" s="35"/>
      <c r="J16" s="28"/>
      <c r="K16" s="30"/>
      <c r="L16" s="31"/>
      <c r="M16" s="39"/>
      <c r="N16" s="34"/>
      <c r="O16" s="29"/>
      <c r="P16" s="34"/>
      <c r="Q16" s="29"/>
    </row>
    <row r="17" spans="1:17" ht="22.5" customHeight="1" x14ac:dyDescent="0.2">
      <c r="A17" s="53"/>
      <c r="B17" s="53"/>
      <c r="C17" s="19" t="s">
        <v>29</v>
      </c>
      <c r="D17" s="28" t="s">
        <v>60</v>
      </c>
      <c r="E17" s="29">
        <v>1</v>
      </c>
      <c r="F17" s="28" t="s">
        <v>60</v>
      </c>
      <c r="G17" s="29">
        <v>1</v>
      </c>
      <c r="H17" s="34"/>
      <c r="I17" s="35"/>
      <c r="J17" s="28"/>
      <c r="K17" s="30"/>
      <c r="L17" s="31"/>
      <c r="M17" s="39"/>
      <c r="N17" s="34"/>
      <c r="O17" s="29"/>
      <c r="P17" s="34"/>
      <c r="Q17" s="29"/>
    </row>
    <row r="18" spans="1:17" ht="22.5" customHeight="1" x14ac:dyDescent="0.2">
      <c r="A18" s="53"/>
      <c r="B18" s="53"/>
      <c r="C18" s="19" t="s">
        <v>30</v>
      </c>
      <c r="D18" s="28" t="s">
        <v>61</v>
      </c>
      <c r="E18" s="29">
        <v>1</v>
      </c>
      <c r="F18" s="28" t="s">
        <v>61</v>
      </c>
      <c r="G18" s="29">
        <v>1</v>
      </c>
      <c r="H18" s="34"/>
      <c r="I18" s="35"/>
      <c r="J18" s="28"/>
      <c r="K18" s="30"/>
      <c r="L18" s="31"/>
      <c r="M18" s="39"/>
      <c r="N18" s="34"/>
      <c r="O18" s="29"/>
      <c r="P18" s="34"/>
      <c r="Q18" s="29"/>
    </row>
    <row r="19" spans="1:17" ht="22.5" customHeight="1" x14ac:dyDescent="0.2">
      <c r="A19" s="53"/>
      <c r="B19" s="53"/>
      <c r="C19" s="19" t="s">
        <v>31</v>
      </c>
      <c r="D19" s="28" t="s">
        <v>62</v>
      </c>
      <c r="E19" s="29">
        <v>1</v>
      </c>
      <c r="F19" s="28" t="s">
        <v>62</v>
      </c>
      <c r="G19" s="29">
        <v>1</v>
      </c>
      <c r="H19" s="34"/>
      <c r="I19" s="35"/>
      <c r="J19" s="28"/>
      <c r="K19" s="30"/>
      <c r="L19" s="31"/>
      <c r="M19" s="39"/>
      <c r="N19" s="34"/>
      <c r="O19" s="29"/>
      <c r="P19" s="34"/>
      <c r="Q19" s="29"/>
    </row>
    <row r="20" spans="1:17" ht="22.5" customHeight="1" x14ac:dyDescent="0.2">
      <c r="A20" s="53"/>
      <c r="B20" s="53"/>
      <c r="C20" s="19" t="s">
        <v>32</v>
      </c>
      <c r="D20" s="28" t="s">
        <v>63</v>
      </c>
      <c r="E20" s="29">
        <v>1</v>
      </c>
      <c r="F20" s="28" t="s">
        <v>63</v>
      </c>
      <c r="G20" s="29">
        <v>1</v>
      </c>
      <c r="H20" s="34"/>
      <c r="I20" s="35"/>
      <c r="J20" s="28"/>
      <c r="K20" s="30"/>
      <c r="L20" s="31"/>
      <c r="M20" s="39"/>
      <c r="N20" s="34"/>
      <c r="O20" s="29"/>
      <c r="P20" s="34"/>
      <c r="Q20" s="29"/>
    </row>
    <row r="21" spans="1:17" ht="22.5" customHeight="1" x14ac:dyDescent="0.2">
      <c r="A21" s="53"/>
      <c r="B21" s="53"/>
      <c r="C21" s="19" t="s">
        <v>33</v>
      </c>
      <c r="D21" s="28" t="s">
        <v>64</v>
      </c>
      <c r="E21" s="29">
        <v>1</v>
      </c>
      <c r="F21" s="28" t="s">
        <v>64</v>
      </c>
      <c r="G21" s="29">
        <v>1</v>
      </c>
      <c r="H21" s="34"/>
      <c r="I21" s="35"/>
      <c r="J21" s="28"/>
      <c r="K21" s="30"/>
      <c r="L21" s="31"/>
      <c r="M21" s="39"/>
      <c r="N21" s="34"/>
      <c r="O21" s="29"/>
      <c r="P21" s="34"/>
      <c r="Q21" s="29"/>
    </row>
    <row r="22" spans="1:17" ht="22.5" customHeight="1" x14ac:dyDescent="0.2">
      <c r="A22" s="53"/>
      <c r="B22" s="53"/>
      <c r="C22" s="19" t="s">
        <v>34</v>
      </c>
      <c r="D22" s="28" t="s">
        <v>65</v>
      </c>
      <c r="E22" s="29">
        <v>1</v>
      </c>
      <c r="F22" s="28" t="s">
        <v>65</v>
      </c>
      <c r="G22" s="29">
        <v>1</v>
      </c>
      <c r="H22" s="34"/>
      <c r="I22" s="35"/>
      <c r="J22" s="28"/>
      <c r="K22" s="30"/>
      <c r="L22" s="31"/>
      <c r="M22" s="39"/>
      <c r="N22" s="34"/>
      <c r="O22" s="29"/>
      <c r="P22" s="34"/>
      <c r="Q22" s="29"/>
    </row>
    <row r="23" spans="1:17" ht="22.5" customHeight="1" x14ac:dyDescent="0.2">
      <c r="A23" s="53"/>
      <c r="B23" s="53"/>
      <c r="C23" s="19" t="s">
        <v>35</v>
      </c>
      <c r="D23" s="28" t="s">
        <v>66</v>
      </c>
      <c r="E23" s="29">
        <v>1</v>
      </c>
      <c r="F23" s="28" t="s">
        <v>66</v>
      </c>
      <c r="G23" s="29">
        <v>1</v>
      </c>
      <c r="H23" s="34"/>
      <c r="I23" s="35"/>
      <c r="J23" s="28"/>
      <c r="K23" s="30"/>
      <c r="L23" s="31"/>
      <c r="M23" s="39"/>
      <c r="N23" s="34"/>
      <c r="O23" s="29"/>
      <c r="P23" s="34"/>
      <c r="Q23" s="29"/>
    </row>
    <row r="24" spans="1:17" ht="22.5" customHeight="1" x14ac:dyDescent="0.2">
      <c r="A24" s="53"/>
      <c r="B24" s="53"/>
      <c r="C24" s="19" t="s">
        <v>36</v>
      </c>
      <c r="D24" s="28" t="s">
        <v>67</v>
      </c>
      <c r="E24" s="29">
        <v>1</v>
      </c>
      <c r="F24" s="28" t="s">
        <v>67</v>
      </c>
      <c r="G24" s="29">
        <v>1</v>
      </c>
      <c r="H24" s="34"/>
      <c r="I24" s="35"/>
      <c r="J24" s="28"/>
      <c r="K24" s="30"/>
      <c r="L24" s="31"/>
      <c r="M24" s="39"/>
      <c r="N24" s="34"/>
      <c r="O24" s="29"/>
      <c r="P24" s="34"/>
      <c r="Q24" s="29"/>
    </row>
    <row r="25" spans="1:17" ht="22.5" customHeight="1" x14ac:dyDescent="0.2">
      <c r="A25" s="53"/>
      <c r="B25" s="53"/>
      <c r="C25" s="19" t="s">
        <v>80</v>
      </c>
      <c r="D25" s="28"/>
      <c r="E25" s="29"/>
      <c r="F25" s="28"/>
      <c r="G25" s="29"/>
      <c r="H25" s="28" t="s">
        <v>81</v>
      </c>
      <c r="I25" s="29">
        <v>1</v>
      </c>
      <c r="J25" s="28" t="s">
        <v>83</v>
      </c>
      <c r="K25" s="30">
        <v>1</v>
      </c>
      <c r="L25" s="36" t="s">
        <v>181</v>
      </c>
      <c r="M25" s="40">
        <v>168.6</v>
      </c>
      <c r="N25" s="42" t="s">
        <v>183</v>
      </c>
      <c r="O25" s="29">
        <v>6</v>
      </c>
      <c r="P25" s="28" t="s">
        <v>87</v>
      </c>
      <c r="Q25" s="30">
        <v>1</v>
      </c>
    </row>
    <row r="26" spans="1:17" ht="22.5" customHeight="1" x14ac:dyDescent="0.2">
      <c r="A26" s="53"/>
      <c r="B26" s="53"/>
      <c r="C26" s="19" t="s">
        <v>37</v>
      </c>
      <c r="D26" s="28" t="s">
        <v>68</v>
      </c>
      <c r="E26" s="29">
        <v>1</v>
      </c>
      <c r="F26" s="28" t="s">
        <v>68</v>
      </c>
      <c r="G26" s="29">
        <v>1</v>
      </c>
      <c r="H26" s="34"/>
      <c r="I26" s="35"/>
      <c r="J26" s="28"/>
      <c r="K26" s="30"/>
      <c r="L26" s="36" t="s">
        <v>180</v>
      </c>
      <c r="M26" s="40">
        <v>37.700000000000003</v>
      </c>
      <c r="N26" s="34"/>
      <c r="O26" s="29"/>
      <c r="P26" s="34"/>
      <c r="Q26" s="29"/>
    </row>
    <row r="27" spans="1:17" ht="22.5" customHeight="1" x14ac:dyDescent="0.2">
      <c r="A27" s="53"/>
      <c r="B27" s="53"/>
      <c r="C27" s="19" t="s">
        <v>38</v>
      </c>
      <c r="D27" s="28" t="s">
        <v>69</v>
      </c>
      <c r="E27" s="29">
        <v>1</v>
      </c>
      <c r="F27" s="28" t="s">
        <v>69</v>
      </c>
      <c r="G27" s="29">
        <v>1</v>
      </c>
      <c r="H27" s="34"/>
      <c r="I27" s="35"/>
      <c r="J27" s="28" t="s">
        <v>85</v>
      </c>
      <c r="K27" s="30">
        <v>1</v>
      </c>
      <c r="L27" s="31"/>
      <c r="M27" s="39"/>
      <c r="N27" s="34"/>
      <c r="O27" s="29"/>
      <c r="P27" s="34"/>
      <c r="Q27" s="29"/>
    </row>
    <row r="28" spans="1:17" ht="22.5" customHeight="1" x14ac:dyDescent="0.2">
      <c r="A28" s="53"/>
      <c r="B28" s="53"/>
      <c r="C28" s="19" t="s">
        <v>39</v>
      </c>
      <c r="D28" s="28" t="s">
        <v>70</v>
      </c>
      <c r="E28" s="29">
        <v>1</v>
      </c>
      <c r="F28" s="28" t="s">
        <v>70</v>
      </c>
      <c r="G28" s="29">
        <v>1</v>
      </c>
      <c r="H28" s="34"/>
      <c r="I28" s="35"/>
      <c r="J28" s="28"/>
      <c r="K28" s="30"/>
      <c r="L28" s="31"/>
      <c r="M28" s="39"/>
      <c r="N28" s="34"/>
      <c r="O28" s="29"/>
      <c r="P28" s="34"/>
      <c r="Q28" s="29"/>
    </row>
    <row r="29" spans="1:17" ht="22.5" customHeight="1" x14ac:dyDescent="0.2">
      <c r="A29" s="53"/>
      <c r="B29" s="53"/>
      <c r="C29" s="19" t="s">
        <v>40</v>
      </c>
      <c r="D29" s="28" t="s">
        <v>71</v>
      </c>
      <c r="E29" s="29">
        <v>1</v>
      </c>
      <c r="F29" s="28" t="s">
        <v>71</v>
      </c>
      <c r="G29" s="29">
        <v>1</v>
      </c>
      <c r="H29" s="34"/>
      <c r="I29" s="35"/>
      <c r="J29" s="28"/>
      <c r="K29" s="30"/>
      <c r="L29" s="31"/>
      <c r="M29" s="39"/>
      <c r="N29" s="34"/>
      <c r="O29" s="29"/>
      <c r="P29" s="34"/>
      <c r="Q29" s="29"/>
    </row>
    <row r="30" spans="1:17" ht="22.5" customHeight="1" x14ac:dyDescent="0.2">
      <c r="A30" s="53"/>
      <c r="B30" s="53"/>
      <c r="C30" s="19" t="s">
        <v>41</v>
      </c>
      <c r="D30" s="28" t="s">
        <v>72</v>
      </c>
      <c r="E30" s="29">
        <v>1</v>
      </c>
      <c r="F30" s="28" t="s">
        <v>72</v>
      </c>
      <c r="G30" s="29">
        <v>1</v>
      </c>
      <c r="H30" s="34"/>
      <c r="I30" s="35"/>
      <c r="J30" s="28"/>
      <c r="K30" s="30"/>
      <c r="L30" s="31"/>
      <c r="M30" s="39"/>
      <c r="N30" s="34"/>
      <c r="O30" s="29"/>
      <c r="P30" s="34"/>
      <c r="Q30" s="29"/>
    </row>
    <row r="31" spans="1:17" ht="22.5" customHeight="1" x14ac:dyDescent="0.2">
      <c r="A31" s="53"/>
      <c r="B31" s="53"/>
      <c r="C31" s="19" t="s">
        <v>42</v>
      </c>
      <c r="D31" s="28" t="s">
        <v>73</v>
      </c>
      <c r="E31" s="29">
        <v>1</v>
      </c>
      <c r="F31" s="28" t="s">
        <v>73</v>
      </c>
      <c r="G31" s="29">
        <v>1</v>
      </c>
      <c r="H31" s="34"/>
      <c r="I31" s="35"/>
      <c r="J31" s="28"/>
      <c r="K31" s="30"/>
      <c r="L31" s="31"/>
      <c r="M31" s="39"/>
      <c r="N31" s="34"/>
      <c r="O31" s="29"/>
      <c r="P31" s="34"/>
      <c r="Q31" s="29"/>
    </row>
    <row r="32" spans="1:17" ht="22.5" customHeight="1" x14ac:dyDescent="0.2">
      <c r="A32" s="53"/>
      <c r="B32" s="53"/>
      <c r="C32" s="19" t="s">
        <v>43</v>
      </c>
      <c r="D32" s="28" t="s">
        <v>74</v>
      </c>
      <c r="E32" s="29">
        <v>1</v>
      </c>
      <c r="F32" s="28" t="s">
        <v>74</v>
      </c>
      <c r="G32" s="29">
        <v>1</v>
      </c>
      <c r="H32" s="34"/>
      <c r="I32" s="35"/>
      <c r="J32" s="28"/>
      <c r="K32" s="30"/>
      <c r="L32" s="31"/>
      <c r="M32" s="39"/>
      <c r="N32" s="34"/>
      <c r="O32" s="29"/>
      <c r="P32" s="34"/>
      <c r="Q32" s="29"/>
    </row>
    <row r="33" spans="1:17" ht="22.5" customHeight="1" x14ac:dyDescent="0.2">
      <c r="A33" s="53"/>
      <c r="B33" s="53"/>
      <c r="C33" s="19" t="s">
        <v>44</v>
      </c>
      <c r="D33" s="28" t="s">
        <v>75</v>
      </c>
      <c r="E33" s="29">
        <v>1</v>
      </c>
      <c r="F33" s="28" t="s">
        <v>75</v>
      </c>
      <c r="G33" s="29">
        <v>1</v>
      </c>
      <c r="H33" s="34"/>
      <c r="I33" s="35"/>
      <c r="J33" s="28"/>
      <c r="K33" s="30"/>
      <c r="L33" s="31"/>
      <c r="M33" s="39"/>
      <c r="N33" s="34"/>
      <c r="O33" s="29"/>
      <c r="P33" s="34"/>
      <c r="Q33" s="29"/>
    </row>
    <row r="34" spans="1:17" ht="22.5" customHeight="1" x14ac:dyDescent="0.2">
      <c r="A34" s="53"/>
      <c r="B34" s="53"/>
      <c r="C34" s="19" t="s">
        <v>45</v>
      </c>
      <c r="D34" s="28" t="s">
        <v>76</v>
      </c>
      <c r="E34" s="29">
        <v>1</v>
      </c>
      <c r="F34" s="28" t="s">
        <v>76</v>
      </c>
      <c r="G34" s="29">
        <v>1</v>
      </c>
      <c r="H34" s="34"/>
      <c r="I34" s="35"/>
      <c r="J34" s="28"/>
      <c r="K34" s="30"/>
      <c r="L34" s="31"/>
      <c r="M34" s="39"/>
      <c r="N34" s="34"/>
      <c r="O34" s="29"/>
      <c r="P34" s="34"/>
      <c r="Q34" s="29"/>
    </row>
    <row r="35" spans="1:17" ht="22.5" customHeight="1" x14ac:dyDescent="0.2">
      <c r="A35" s="53"/>
      <c r="B35" s="53"/>
      <c r="C35" s="19" t="s">
        <v>46</v>
      </c>
      <c r="D35" s="28" t="s">
        <v>77</v>
      </c>
      <c r="E35" s="29">
        <v>1</v>
      </c>
      <c r="F35" s="28" t="s">
        <v>77</v>
      </c>
      <c r="G35" s="29">
        <v>1</v>
      </c>
      <c r="H35" s="34"/>
      <c r="I35" s="35"/>
      <c r="J35" s="28"/>
      <c r="K35" s="30"/>
      <c r="L35" s="31"/>
      <c r="M35" s="39"/>
      <c r="N35" s="34"/>
      <c r="O35" s="29"/>
      <c r="P35" s="34"/>
      <c r="Q35" s="29"/>
    </row>
    <row r="36" spans="1:17" ht="22.5" customHeight="1" x14ac:dyDescent="0.2">
      <c r="A36" s="53"/>
      <c r="B36" s="53"/>
      <c r="C36" s="19" t="s">
        <v>47</v>
      </c>
      <c r="D36" s="28" t="s">
        <v>78</v>
      </c>
      <c r="E36" s="29">
        <v>1</v>
      </c>
      <c r="F36" s="28" t="s">
        <v>78</v>
      </c>
      <c r="G36" s="29">
        <v>1</v>
      </c>
      <c r="H36" s="34"/>
      <c r="I36" s="35"/>
      <c r="J36" s="28"/>
      <c r="K36" s="30"/>
      <c r="L36" s="31"/>
      <c r="M36" s="39"/>
      <c r="N36" s="34"/>
      <c r="O36" s="29"/>
      <c r="P36" s="34"/>
      <c r="Q36" s="29"/>
    </row>
    <row r="37" spans="1:17" ht="22.5" customHeight="1" x14ac:dyDescent="0.2">
      <c r="A37" s="53"/>
      <c r="B37" s="53"/>
      <c r="C37" s="19" t="s">
        <v>48</v>
      </c>
      <c r="D37" s="28" t="s">
        <v>79</v>
      </c>
      <c r="E37" s="29">
        <v>1</v>
      </c>
      <c r="F37" s="28" t="s">
        <v>79</v>
      </c>
      <c r="G37" s="29">
        <v>1</v>
      </c>
      <c r="H37" s="34"/>
      <c r="I37" s="35"/>
      <c r="J37" s="28"/>
      <c r="K37" s="30"/>
      <c r="L37" s="31"/>
      <c r="M37" s="39"/>
      <c r="N37" s="34"/>
      <c r="O37" s="29"/>
      <c r="P37" s="34"/>
      <c r="Q37" s="29"/>
    </row>
    <row r="38" spans="1:17" s="2" customFormat="1" ht="27" customHeight="1" x14ac:dyDescent="0.25">
      <c r="A38" s="11">
        <v>2</v>
      </c>
      <c r="B38" s="11" t="s">
        <v>2</v>
      </c>
      <c r="C38" s="20">
        <v>2620250012457</v>
      </c>
      <c r="D38" s="28" t="s">
        <v>82</v>
      </c>
      <c r="E38" s="30">
        <v>1</v>
      </c>
      <c r="F38" s="28" t="s">
        <v>82</v>
      </c>
      <c r="G38" s="30">
        <v>1</v>
      </c>
      <c r="H38" s="28"/>
      <c r="I38" s="30"/>
      <c r="J38" s="28" t="s">
        <v>86</v>
      </c>
      <c r="K38" s="30">
        <v>2</v>
      </c>
      <c r="L38" s="25" t="s">
        <v>95</v>
      </c>
      <c r="M38" s="41">
        <f>82.45+8.6</f>
        <v>91.05</v>
      </c>
      <c r="N38" s="28" t="s">
        <v>112</v>
      </c>
      <c r="O38" s="30">
        <v>3</v>
      </c>
      <c r="P38" s="28" t="s">
        <v>98</v>
      </c>
      <c r="Q38" s="30">
        <v>1</v>
      </c>
    </row>
    <row r="39" spans="1:17" s="2" customFormat="1" ht="27" customHeight="1" x14ac:dyDescent="0.25">
      <c r="A39" s="11">
        <v>3</v>
      </c>
      <c r="B39" s="11" t="s">
        <v>118</v>
      </c>
      <c r="C39" s="20">
        <v>2620250009871</v>
      </c>
      <c r="D39" s="28" t="s">
        <v>178</v>
      </c>
      <c r="E39" s="30">
        <v>1</v>
      </c>
      <c r="F39" s="28"/>
      <c r="G39" s="30"/>
      <c r="H39" s="28" t="s">
        <v>178</v>
      </c>
      <c r="I39" s="30">
        <v>1</v>
      </c>
      <c r="J39" s="28" t="s">
        <v>148</v>
      </c>
      <c r="K39" s="30">
        <v>1</v>
      </c>
      <c r="L39" s="25" t="s">
        <v>96</v>
      </c>
      <c r="M39" s="41">
        <v>550</v>
      </c>
      <c r="N39" s="28" t="s">
        <v>112</v>
      </c>
      <c r="O39" s="30">
        <v>11</v>
      </c>
      <c r="P39" s="28" t="s">
        <v>99</v>
      </c>
      <c r="Q39" s="30">
        <v>1</v>
      </c>
    </row>
    <row r="40" spans="1:17" s="2" customFormat="1" ht="27" customHeight="1" x14ac:dyDescent="0.25">
      <c r="A40" s="11">
        <v>4</v>
      </c>
      <c r="B40" s="11" t="s">
        <v>4</v>
      </c>
      <c r="C40" s="20">
        <v>2620250006241</v>
      </c>
      <c r="D40" s="28"/>
      <c r="E40" s="30"/>
      <c r="F40" s="28"/>
      <c r="G40" s="30"/>
      <c r="H40" s="28" t="s">
        <v>91</v>
      </c>
      <c r="I40" s="30">
        <v>1</v>
      </c>
      <c r="J40" s="28" t="s">
        <v>146</v>
      </c>
      <c r="K40" s="30">
        <v>1</v>
      </c>
      <c r="L40" s="25" t="s">
        <v>97</v>
      </c>
      <c r="M40" s="41">
        <f>122+1</f>
        <v>123</v>
      </c>
      <c r="N40" s="28" t="s">
        <v>113</v>
      </c>
      <c r="O40" s="30">
        <v>5</v>
      </c>
      <c r="P40" s="28" t="s">
        <v>100</v>
      </c>
      <c r="Q40" s="30">
        <v>1</v>
      </c>
    </row>
    <row r="41" spans="1:17" s="2" customFormat="1" ht="27" customHeight="1" x14ac:dyDescent="0.25">
      <c r="A41" s="11">
        <v>5</v>
      </c>
      <c r="B41" s="11" t="s">
        <v>15</v>
      </c>
      <c r="C41" s="20">
        <v>2620230004304</v>
      </c>
      <c r="D41" s="28" t="s">
        <v>177</v>
      </c>
      <c r="E41" s="30">
        <v>1</v>
      </c>
      <c r="F41" s="28"/>
      <c r="G41" s="30"/>
      <c r="H41" s="28" t="s">
        <v>177</v>
      </c>
      <c r="I41" s="30">
        <v>1</v>
      </c>
      <c r="J41" s="28" t="s">
        <v>147</v>
      </c>
      <c r="K41" s="30">
        <v>1</v>
      </c>
      <c r="L41" s="25"/>
      <c r="M41" s="41"/>
      <c r="N41" s="28" t="s">
        <v>112</v>
      </c>
      <c r="O41" s="30">
        <v>12</v>
      </c>
      <c r="P41" s="28" t="s">
        <v>101</v>
      </c>
      <c r="Q41" s="30">
        <v>1</v>
      </c>
    </row>
    <row r="42" spans="1:17" s="2" customFormat="1" ht="27" customHeight="1" x14ac:dyDescent="0.25">
      <c r="A42" s="11">
        <v>6</v>
      </c>
      <c r="B42" s="11" t="s">
        <v>14</v>
      </c>
      <c r="C42" s="20">
        <v>2620230004715</v>
      </c>
      <c r="D42" s="28" t="s">
        <v>176</v>
      </c>
      <c r="E42" s="30">
        <v>1</v>
      </c>
      <c r="F42" s="28" t="s">
        <v>176</v>
      </c>
      <c r="G42" s="30">
        <v>1</v>
      </c>
      <c r="H42" s="28"/>
      <c r="I42" s="30"/>
      <c r="J42" s="28"/>
      <c r="K42" s="30"/>
      <c r="L42" s="25" t="s">
        <v>136</v>
      </c>
      <c r="M42" s="41">
        <v>105</v>
      </c>
      <c r="N42" s="28" t="s">
        <v>112</v>
      </c>
      <c r="O42" s="30">
        <v>3</v>
      </c>
      <c r="P42" s="28" t="s">
        <v>101</v>
      </c>
      <c r="Q42" s="30">
        <v>1</v>
      </c>
    </row>
    <row r="43" spans="1:17" s="2" customFormat="1" ht="27" customHeight="1" x14ac:dyDescent="0.25">
      <c r="A43" s="11">
        <v>7</v>
      </c>
      <c r="B43" s="11" t="s">
        <v>121</v>
      </c>
      <c r="C43" s="20">
        <v>2620230005771</v>
      </c>
      <c r="D43" s="28" t="s">
        <v>175</v>
      </c>
      <c r="E43" s="30">
        <v>1</v>
      </c>
      <c r="F43" s="28"/>
      <c r="G43" s="30"/>
      <c r="H43" s="28" t="s">
        <v>175</v>
      </c>
      <c r="I43" s="30">
        <v>1</v>
      </c>
      <c r="J43" s="28" t="s">
        <v>149</v>
      </c>
      <c r="K43" s="30">
        <v>3</v>
      </c>
      <c r="L43" s="25"/>
      <c r="M43" s="41"/>
      <c r="N43" s="28" t="s">
        <v>112</v>
      </c>
      <c r="O43" s="30">
        <v>53</v>
      </c>
      <c r="P43" s="28" t="s">
        <v>101</v>
      </c>
      <c r="Q43" s="30">
        <v>1</v>
      </c>
    </row>
    <row r="44" spans="1:17" s="2" customFormat="1" ht="27" customHeight="1" x14ac:dyDescent="0.25">
      <c r="A44" s="11">
        <v>8</v>
      </c>
      <c r="B44" s="11" t="s">
        <v>116</v>
      </c>
      <c r="C44" s="20">
        <v>2620230007624</v>
      </c>
      <c r="D44" s="28"/>
      <c r="E44" s="30"/>
      <c r="F44" s="28"/>
      <c r="G44" s="30"/>
      <c r="H44" s="28" t="s">
        <v>174</v>
      </c>
      <c r="I44" s="30">
        <v>1</v>
      </c>
      <c r="J44" s="28" t="s">
        <v>150</v>
      </c>
      <c r="K44" s="30">
        <v>1</v>
      </c>
      <c r="L44" s="25"/>
      <c r="M44" s="41"/>
      <c r="N44" s="28" t="s">
        <v>112</v>
      </c>
      <c r="O44" s="30">
        <v>5</v>
      </c>
      <c r="P44" s="28" t="s">
        <v>101</v>
      </c>
      <c r="Q44" s="30">
        <v>1</v>
      </c>
    </row>
    <row r="45" spans="1:17" s="2" customFormat="1" ht="27" customHeight="1" x14ac:dyDescent="0.25">
      <c r="A45" s="11">
        <v>9</v>
      </c>
      <c r="B45" s="11" t="s">
        <v>122</v>
      </c>
      <c r="C45" s="20">
        <v>2620230007631</v>
      </c>
      <c r="D45" s="28"/>
      <c r="E45" s="30"/>
      <c r="F45" s="28"/>
      <c r="G45" s="30"/>
      <c r="H45" s="28" t="s">
        <v>92</v>
      </c>
      <c r="I45" s="30">
        <v>1</v>
      </c>
      <c r="J45" s="28" t="s">
        <v>151</v>
      </c>
      <c r="K45" s="30">
        <v>2</v>
      </c>
      <c r="L45" s="25" t="s">
        <v>136</v>
      </c>
      <c r="M45" s="41">
        <v>1732</v>
      </c>
      <c r="N45" s="28"/>
      <c r="O45" s="30"/>
      <c r="P45" s="28" t="s">
        <v>101</v>
      </c>
      <c r="Q45" s="30">
        <v>1</v>
      </c>
    </row>
    <row r="46" spans="1:17" s="2" customFormat="1" ht="27" customHeight="1" x14ac:dyDescent="0.25">
      <c r="A46" s="11">
        <v>10</v>
      </c>
      <c r="B46" s="11" t="s">
        <v>123</v>
      </c>
      <c r="C46" s="20">
        <v>2620230007779</v>
      </c>
      <c r="D46" s="28" t="s">
        <v>173</v>
      </c>
      <c r="E46" s="30">
        <v>1</v>
      </c>
      <c r="F46" s="32"/>
      <c r="G46" s="30"/>
      <c r="H46" s="28" t="s">
        <v>173</v>
      </c>
      <c r="I46" s="30">
        <v>1</v>
      </c>
      <c r="J46" s="28" t="s">
        <v>152</v>
      </c>
      <c r="K46" s="30">
        <v>1</v>
      </c>
      <c r="L46" s="25" t="s">
        <v>137</v>
      </c>
      <c r="M46" s="41">
        <f>378+4+2</f>
        <v>384</v>
      </c>
      <c r="N46" s="28" t="s">
        <v>112</v>
      </c>
      <c r="O46" s="30">
        <v>7</v>
      </c>
      <c r="P46" s="28" t="s">
        <v>101</v>
      </c>
      <c r="Q46" s="30">
        <v>1</v>
      </c>
    </row>
    <row r="47" spans="1:17" s="2" customFormat="1" ht="27" customHeight="1" x14ac:dyDescent="0.25">
      <c r="A47" s="11">
        <v>11</v>
      </c>
      <c r="B47" s="11" t="s">
        <v>117</v>
      </c>
      <c r="C47" s="20">
        <v>2620230012991</v>
      </c>
      <c r="D47" s="28" t="s">
        <v>172</v>
      </c>
      <c r="E47" s="30">
        <v>1</v>
      </c>
      <c r="F47" s="28"/>
      <c r="G47" s="30"/>
      <c r="H47" s="28" t="s">
        <v>172</v>
      </c>
      <c r="I47" s="30">
        <v>1</v>
      </c>
      <c r="J47" s="28" t="s">
        <v>153</v>
      </c>
      <c r="K47" s="30">
        <v>1</v>
      </c>
      <c r="L47" s="25" t="s">
        <v>136</v>
      </c>
      <c r="M47" s="41">
        <v>588</v>
      </c>
      <c r="N47" s="28" t="s">
        <v>112</v>
      </c>
      <c r="O47" s="30">
        <v>28</v>
      </c>
      <c r="P47" s="28" t="s">
        <v>101</v>
      </c>
      <c r="Q47" s="30">
        <v>1</v>
      </c>
    </row>
    <row r="48" spans="1:17" s="2" customFormat="1" ht="27" customHeight="1" x14ac:dyDescent="0.25">
      <c r="A48" s="11">
        <v>12</v>
      </c>
      <c r="B48" s="11" t="s">
        <v>3</v>
      </c>
      <c r="C48" s="20">
        <v>2620230013863</v>
      </c>
      <c r="D48" s="28" t="s">
        <v>171</v>
      </c>
      <c r="E48" s="30">
        <v>1</v>
      </c>
      <c r="F48" s="28"/>
      <c r="G48" s="30"/>
      <c r="H48" s="28" t="s">
        <v>171</v>
      </c>
      <c r="I48" s="30">
        <v>1</v>
      </c>
      <c r="J48" s="28"/>
      <c r="K48" s="30"/>
      <c r="L48" s="25" t="s">
        <v>138</v>
      </c>
      <c r="M48" s="41">
        <v>3</v>
      </c>
      <c r="N48" s="28" t="s">
        <v>184</v>
      </c>
      <c r="O48" s="30">
        <v>2</v>
      </c>
      <c r="P48" s="28" t="s">
        <v>102</v>
      </c>
      <c r="Q48" s="30">
        <v>1</v>
      </c>
    </row>
    <row r="49" spans="1:17" s="2" customFormat="1" ht="27" customHeight="1" x14ac:dyDescent="0.25">
      <c r="A49" s="11">
        <v>13</v>
      </c>
      <c r="B49" s="11" t="s">
        <v>114</v>
      </c>
      <c r="C49" s="20">
        <v>2620230014206</v>
      </c>
      <c r="D49" s="28" t="s">
        <v>170</v>
      </c>
      <c r="E49" s="30">
        <v>1</v>
      </c>
      <c r="F49" s="28"/>
      <c r="G49" s="30"/>
      <c r="H49" s="28" t="s">
        <v>170</v>
      </c>
      <c r="I49" s="30">
        <v>1</v>
      </c>
      <c r="J49" s="28"/>
      <c r="K49" s="30"/>
      <c r="L49" s="25" t="s">
        <v>139</v>
      </c>
      <c r="M49" s="41">
        <f>180+6</f>
        <v>186</v>
      </c>
      <c r="N49" s="28"/>
      <c r="O49" s="30"/>
      <c r="P49" s="28" t="s">
        <v>103</v>
      </c>
      <c r="Q49" s="30">
        <v>1</v>
      </c>
    </row>
    <row r="50" spans="1:17" s="2" customFormat="1" ht="27" customHeight="1" x14ac:dyDescent="0.25">
      <c r="A50" s="11">
        <v>14</v>
      </c>
      <c r="B50" s="10" t="s">
        <v>120</v>
      </c>
      <c r="C50" s="20">
        <v>2620240000906</v>
      </c>
      <c r="D50" s="28" t="s">
        <v>169</v>
      </c>
      <c r="E50" s="30">
        <v>1</v>
      </c>
      <c r="F50" s="28" t="s">
        <v>169</v>
      </c>
      <c r="G50" s="30">
        <v>1</v>
      </c>
      <c r="H50" s="28"/>
      <c r="I50" s="30"/>
      <c r="J50" s="28" t="s">
        <v>154</v>
      </c>
      <c r="K50" s="30">
        <v>1</v>
      </c>
      <c r="L50" s="25" t="s">
        <v>140</v>
      </c>
      <c r="M50" s="41">
        <f>102+18</f>
        <v>120</v>
      </c>
      <c r="N50" s="28" t="s">
        <v>185</v>
      </c>
      <c r="O50" s="30">
        <v>3</v>
      </c>
      <c r="P50" s="28" t="s">
        <v>104</v>
      </c>
      <c r="Q50" s="30">
        <v>1</v>
      </c>
    </row>
    <row r="51" spans="1:17" s="2" customFormat="1" ht="27" customHeight="1" x14ac:dyDescent="0.25">
      <c r="A51" s="11">
        <v>15</v>
      </c>
      <c r="B51" s="10" t="s">
        <v>119</v>
      </c>
      <c r="C51" s="20">
        <v>2620240018294</v>
      </c>
      <c r="D51" s="28"/>
      <c r="E51" s="30"/>
      <c r="F51" s="28"/>
      <c r="G51" s="30"/>
      <c r="H51" s="28" t="s">
        <v>168</v>
      </c>
      <c r="I51" s="30">
        <v>1</v>
      </c>
      <c r="J51" s="28" t="s">
        <v>155</v>
      </c>
      <c r="K51" s="30">
        <v>1</v>
      </c>
      <c r="L51" s="25"/>
      <c r="M51" s="41"/>
      <c r="N51" s="28"/>
      <c r="O51" s="30"/>
      <c r="P51" s="28" t="s">
        <v>101</v>
      </c>
      <c r="Q51" s="30">
        <v>2</v>
      </c>
    </row>
    <row r="52" spans="1:17" s="2" customFormat="1" ht="27" customHeight="1" x14ac:dyDescent="0.25">
      <c r="A52" s="57">
        <v>16</v>
      </c>
      <c r="B52" s="55" t="s">
        <v>115</v>
      </c>
      <c r="C52" s="20" t="s">
        <v>105</v>
      </c>
      <c r="D52" s="28"/>
      <c r="E52" s="30"/>
      <c r="F52" s="28"/>
      <c r="G52" s="30"/>
      <c r="H52" s="28" t="s">
        <v>158</v>
      </c>
      <c r="I52" s="30">
        <v>1</v>
      </c>
      <c r="J52" s="28"/>
      <c r="K52" s="30"/>
      <c r="L52" s="25" t="s">
        <v>141</v>
      </c>
      <c r="M52" s="41">
        <v>90</v>
      </c>
      <c r="N52" s="28" t="s">
        <v>124</v>
      </c>
      <c r="O52" s="30">
        <v>2</v>
      </c>
      <c r="P52" s="28" t="s">
        <v>108</v>
      </c>
      <c r="Q52" s="30">
        <v>1</v>
      </c>
    </row>
    <row r="53" spans="1:17" s="2" customFormat="1" ht="27" customHeight="1" x14ac:dyDescent="0.25">
      <c r="A53" s="58"/>
      <c r="B53" s="56"/>
      <c r="C53" s="20" t="s">
        <v>127</v>
      </c>
      <c r="D53" s="28"/>
      <c r="E53" s="30"/>
      <c r="F53" s="28"/>
      <c r="G53" s="30"/>
      <c r="H53" s="28" t="s">
        <v>159</v>
      </c>
      <c r="I53" s="30">
        <v>1</v>
      </c>
      <c r="J53" s="37"/>
      <c r="K53" s="30"/>
      <c r="L53" s="25"/>
      <c r="M53" s="41"/>
      <c r="N53" s="28" t="s">
        <v>126</v>
      </c>
      <c r="O53" s="30">
        <v>2</v>
      </c>
      <c r="P53" s="28"/>
      <c r="Q53" s="30"/>
    </row>
    <row r="54" spans="1:17" s="2" customFormat="1" ht="27" customHeight="1" x14ac:dyDescent="0.25">
      <c r="A54" s="58"/>
      <c r="B54" s="56"/>
      <c r="C54" s="20" t="s">
        <v>128</v>
      </c>
      <c r="D54" s="28"/>
      <c r="E54" s="30"/>
      <c r="F54" s="28" t="s">
        <v>160</v>
      </c>
      <c r="G54" s="30">
        <v>1</v>
      </c>
      <c r="H54" s="28"/>
      <c r="I54" s="30"/>
      <c r="J54" s="28"/>
      <c r="K54" s="30"/>
      <c r="L54" s="25" t="s">
        <v>142</v>
      </c>
      <c r="M54" s="41">
        <v>5</v>
      </c>
      <c r="N54" s="28" t="s">
        <v>129</v>
      </c>
      <c r="O54" s="30">
        <v>2</v>
      </c>
      <c r="P54" s="28"/>
      <c r="Q54" s="30"/>
    </row>
    <row r="55" spans="1:17" s="2" customFormat="1" ht="27" customHeight="1" x14ac:dyDescent="0.25">
      <c r="A55" s="58"/>
      <c r="B55" s="56"/>
      <c r="C55" s="20" t="s">
        <v>130</v>
      </c>
      <c r="D55" s="28"/>
      <c r="E55" s="30"/>
      <c r="F55" s="28"/>
      <c r="G55" s="30"/>
      <c r="H55" s="28" t="s">
        <v>161</v>
      </c>
      <c r="I55" s="30">
        <v>1</v>
      </c>
      <c r="J55" s="28"/>
      <c r="K55" s="30"/>
      <c r="L55" s="25"/>
      <c r="M55" s="41"/>
      <c r="N55" s="28" t="s">
        <v>131</v>
      </c>
      <c r="O55" s="30">
        <v>2</v>
      </c>
      <c r="P55" s="28"/>
      <c r="Q55" s="30"/>
    </row>
    <row r="56" spans="1:17" s="2" customFormat="1" ht="27" customHeight="1" x14ac:dyDescent="0.25">
      <c r="A56" s="58"/>
      <c r="B56" s="56"/>
      <c r="C56" s="20" t="s">
        <v>106</v>
      </c>
      <c r="D56" s="28"/>
      <c r="E56" s="30"/>
      <c r="F56" s="28" t="s">
        <v>162</v>
      </c>
      <c r="G56" s="30">
        <v>1</v>
      </c>
      <c r="H56" s="28"/>
      <c r="I56" s="30"/>
      <c r="J56" s="28"/>
      <c r="K56" s="30"/>
      <c r="L56" s="25"/>
      <c r="M56" s="41"/>
      <c r="N56" s="28"/>
      <c r="O56" s="30"/>
      <c r="P56" s="28" t="s">
        <v>109</v>
      </c>
      <c r="Q56" s="30">
        <v>1</v>
      </c>
    </row>
    <row r="57" spans="1:17" s="2" customFormat="1" ht="27" customHeight="1" x14ac:dyDescent="0.25">
      <c r="A57" s="58"/>
      <c r="B57" s="56"/>
      <c r="C57" s="20" t="s">
        <v>156</v>
      </c>
      <c r="D57" s="28"/>
      <c r="E57" s="30"/>
      <c r="F57" s="28" t="s">
        <v>163</v>
      </c>
      <c r="G57" s="30">
        <v>1</v>
      </c>
      <c r="H57" s="28"/>
      <c r="I57" s="30"/>
      <c r="J57" s="28" t="s">
        <v>157</v>
      </c>
      <c r="K57" s="30">
        <v>1</v>
      </c>
      <c r="L57" s="25"/>
      <c r="M57" s="41"/>
      <c r="N57" s="28"/>
      <c r="O57" s="30"/>
      <c r="P57" s="28"/>
      <c r="Q57" s="30"/>
    </row>
    <row r="58" spans="1:17" s="2" customFormat="1" ht="27" customHeight="1" x14ac:dyDescent="0.25">
      <c r="A58" s="58"/>
      <c r="B58" s="56"/>
      <c r="C58" s="20" t="s">
        <v>125</v>
      </c>
      <c r="D58" s="28"/>
      <c r="E58" s="30"/>
      <c r="F58" s="28" t="s">
        <v>164</v>
      </c>
      <c r="G58" s="30">
        <v>1</v>
      </c>
      <c r="H58" s="28"/>
      <c r="I58" s="30"/>
      <c r="J58" s="28"/>
      <c r="K58" s="30"/>
      <c r="L58" s="25"/>
      <c r="M58" s="41"/>
      <c r="N58" s="28" t="s">
        <v>132</v>
      </c>
      <c r="O58" s="30">
        <v>1</v>
      </c>
      <c r="P58" s="28" t="s">
        <v>110</v>
      </c>
      <c r="Q58" s="30">
        <v>1</v>
      </c>
    </row>
    <row r="59" spans="1:17" s="2" customFormat="1" ht="27" customHeight="1" x14ac:dyDescent="0.25">
      <c r="A59" s="58"/>
      <c r="B59" s="56"/>
      <c r="C59" s="20" t="s">
        <v>133</v>
      </c>
      <c r="D59" s="28"/>
      <c r="E59" s="30"/>
      <c r="F59" s="28" t="s">
        <v>166</v>
      </c>
      <c r="G59" s="30">
        <v>1</v>
      </c>
      <c r="H59" s="28"/>
      <c r="I59" s="30"/>
      <c r="J59" s="28"/>
      <c r="K59" s="30"/>
      <c r="L59" s="25" t="s">
        <v>144</v>
      </c>
      <c r="M59" s="41">
        <v>5</v>
      </c>
      <c r="N59" s="28" t="s">
        <v>134</v>
      </c>
      <c r="O59" s="30">
        <v>3</v>
      </c>
      <c r="P59" s="28" t="s">
        <v>110</v>
      </c>
      <c r="Q59" s="30">
        <v>1</v>
      </c>
    </row>
    <row r="60" spans="1:17" s="2" customFormat="1" ht="27" customHeight="1" x14ac:dyDescent="0.25">
      <c r="A60" s="58"/>
      <c r="B60" s="56"/>
      <c r="C60" s="20" t="s">
        <v>107</v>
      </c>
      <c r="D60" s="28"/>
      <c r="E60" s="30"/>
      <c r="F60" s="28" t="s">
        <v>165</v>
      </c>
      <c r="G60" s="30">
        <v>1</v>
      </c>
      <c r="H60" s="28"/>
      <c r="I60" s="30"/>
      <c r="J60" s="28"/>
      <c r="K60" s="30"/>
      <c r="L60" s="25" t="s">
        <v>143</v>
      </c>
      <c r="M60" s="41">
        <f>10+10</f>
        <v>20</v>
      </c>
      <c r="N60" s="28"/>
      <c r="O60" s="30"/>
      <c r="P60" s="28" t="s">
        <v>111</v>
      </c>
      <c r="Q60" s="30">
        <v>2</v>
      </c>
    </row>
    <row r="61" spans="1:17" s="2" customFormat="1" ht="27" customHeight="1" x14ac:dyDescent="0.25">
      <c r="A61" s="11">
        <v>17</v>
      </c>
      <c r="B61" s="11" t="s">
        <v>1</v>
      </c>
      <c r="C61" s="20">
        <v>2620240019481</v>
      </c>
      <c r="D61" s="28" t="s">
        <v>167</v>
      </c>
      <c r="E61" s="30">
        <v>1</v>
      </c>
      <c r="F61" s="28"/>
      <c r="G61" s="30"/>
      <c r="H61" s="28" t="s">
        <v>167</v>
      </c>
      <c r="I61" s="30">
        <v>1</v>
      </c>
      <c r="J61" s="28"/>
      <c r="K61" s="30"/>
      <c r="L61" s="25" t="s">
        <v>145</v>
      </c>
      <c r="M61" s="41">
        <v>390</v>
      </c>
      <c r="N61" s="28" t="s">
        <v>135</v>
      </c>
      <c r="O61" s="30">
        <v>16</v>
      </c>
      <c r="P61" s="28" t="s">
        <v>94</v>
      </c>
      <c r="Q61" s="30">
        <v>2</v>
      </c>
    </row>
    <row r="62" spans="1:17" s="2" customFormat="1" ht="6.75" customHeight="1" thickBot="1" x14ac:dyDescent="0.3">
      <c r="A62" s="7"/>
      <c r="B62" s="5"/>
      <c r="C62" s="21"/>
      <c r="D62" s="43"/>
      <c r="E62" s="44"/>
      <c r="F62" s="43"/>
      <c r="G62" s="44"/>
      <c r="H62" s="43"/>
      <c r="I62" s="44"/>
      <c r="J62" s="43"/>
      <c r="K62" s="44"/>
      <c r="L62" s="47"/>
      <c r="M62" s="48"/>
      <c r="N62" s="43"/>
      <c r="O62" s="44"/>
      <c r="P62" s="43"/>
      <c r="Q62" s="44"/>
    </row>
    <row r="63" spans="1:17" s="2" customFormat="1" ht="19.5" customHeight="1" thickBot="1" x14ac:dyDescent="0.3">
      <c r="A63" s="49"/>
      <c r="B63" s="49"/>
      <c r="C63" s="22"/>
      <c r="D63" s="45" t="s">
        <v>5</v>
      </c>
      <c r="E63" s="46">
        <f>SUM(E5:E62)</f>
        <v>42</v>
      </c>
      <c r="F63" s="45" t="s">
        <v>5</v>
      </c>
      <c r="G63" s="46">
        <f>SUM(G5:G62)</f>
        <v>40</v>
      </c>
      <c r="H63" s="45" t="s">
        <v>5</v>
      </c>
      <c r="I63" s="46">
        <f>SUM(I5:I62)</f>
        <v>16</v>
      </c>
      <c r="J63" s="45" t="s">
        <v>5</v>
      </c>
      <c r="K63" s="46">
        <f>SUM(K5:K62)</f>
        <v>19</v>
      </c>
      <c r="L63" s="45" t="s">
        <v>5</v>
      </c>
      <c r="M63" s="46">
        <f>SUM(M5:M62)</f>
        <v>4749.2</v>
      </c>
      <c r="N63" s="45" t="s">
        <v>5</v>
      </c>
      <c r="O63" s="46">
        <f>SUM(O5:O62)</f>
        <v>169</v>
      </c>
      <c r="P63" s="45" t="s">
        <v>5</v>
      </c>
      <c r="Q63" s="46">
        <f>SUM(Q5:Q62)</f>
        <v>25</v>
      </c>
    </row>
    <row r="64" spans="1:17" s="2" customFormat="1" ht="19.5" customHeight="1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</sheetData>
  <mergeCells count="14">
    <mergeCell ref="A63:B63"/>
    <mergeCell ref="D2:E2"/>
    <mergeCell ref="A2:C2"/>
    <mergeCell ref="P2:Q2"/>
    <mergeCell ref="A5:A37"/>
    <mergeCell ref="B5:B37"/>
    <mergeCell ref="A4:B4"/>
    <mergeCell ref="B52:B60"/>
    <mergeCell ref="A52:A60"/>
    <mergeCell ref="F2:G2"/>
    <mergeCell ref="H2:I2"/>
    <mergeCell ref="J2:K2"/>
    <mergeCell ref="L2:M2"/>
    <mergeCell ref="N2:O2"/>
  </mergeCells>
  <pageMargins left="0.511811024" right="0.511811024" top="0.78740157499999996" bottom="0.78740157499999996" header="0.31496062000000002" footer="0.31496062000000002"/>
  <pageSetup paperSize="9" scale="22" fitToHeight="0" orientation="portrait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atestados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 DE CASTRO EMPREENDIMENTOS</dc:creator>
  <cp:lastModifiedBy>TC DE CASTRO EMPREENDIMENTOS</cp:lastModifiedBy>
  <cp:lastPrinted>2026-03-24T12:38:13Z</cp:lastPrinted>
  <dcterms:created xsi:type="dcterms:W3CDTF">2026-01-19T18:02:34Z</dcterms:created>
  <dcterms:modified xsi:type="dcterms:W3CDTF">2026-03-24T14:52:38Z</dcterms:modified>
</cp:coreProperties>
</file>